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56" sheetId="1" r:id="rId1"/>
    <sheet name="код" sheetId="51" r:id="rId2"/>
    <sheet name="ВСЕ_" sheetId="2" r:id="rId3"/>
    <sheet name="81" sheetId="60" r:id="rId4"/>
    <sheet name="6" sheetId="59" r:id="rId5"/>
    <sheet name="34" sheetId="58" r:id="rId6"/>
    <sheet name="32" sheetId="57" r:id="rId7"/>
    <sheet name="31" sheetId="56" r:id="rId8"/>
    <sheet name="30" sheetId="55" r:id="rId9"/>
    <sheet name="71" sheetId="54" r:id="rId10"/>
    <sheet name="77" sheetId="53" r:id="rId11"/>
    <sheet name="80" sheetId="52" r:id="rId12"/>
    <sheet name="реабилитация" sheetId="49" r:id="rId13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'300056'!$7:$11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I66" s="1"/>
  <c r="G66"/>
  <c r="C66" s="1"/>
  <c r="F66"/>
  <c r="E66"/>
  <c r="Q65"/>
  <c r="M65" s="1"/>
  <c r="P65"/>
  <c r="O65"/>
  <c r="N65" s="1"/>
  <c r="K65"/>
  <c r="J65" s="1"/>
  <c r="F65"/>
  <c r="E65" s="1"/>
  <c r="Q64"/>
  <c r="P64"/>
  <c r="O64"/>
  <c r="N64"/>
  <c r="M64"/>
  <c r="K64"/>
  <c r="J64" s="1"/>
  <c r="F64"/>
  <c r="E64" s="1"/>
  <c r="Q63"/>
  <c r="P63"/>
  <c r="O63"/>
  <c r="N63"/>
  <c r="M63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K61"/>
  <c r="J61" s="1"/>
  <c r="F61"/>
  <c r="E61" s="1"/>
  <c r="Q60"/>
  <c r="M60" s="1"/>
  <c r="P60"/>
  <c r="N60" s="1"/>
  <c r="O60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P57"/>
  <c r="O57"/>
  <c r="N57"/>
  <c r="M57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N55" s="1"/>
  <c r="O55"/>
  <c r="K55"/>
  <c r="J55" s="1"/>
  <c r="F55"/>
  <c r="E55" s="1"/>
  <c r="Q54"/>
  <c r="M54" s="1"/>
  <c r="P54"/>
  <c r="O54"/>
  <c r="N54" s="1"/>
  <c r="K54"/>
  <c r="J54" s="1"/>
  <c r="F54"/>
  <c r="E54" s="1"/>
  <c r="Q53"/>
  <c r="P53"/>
  <c r="O53"/>
  <c r="N53"/>
  <c r="M53"/>
  <c r="K53"/>
  <c r="J53" s="1"/>
  <c r="F53"/>
  <c r="E53" s="1"/>
  <c r="Q52"/>
  <c r="M52" s="1"/>
  <c r="P52"/>
  <c r="O52"/>
  <c r="K52"/>
  <c r="J52" s="1"/>
  <c r="F52"/>
  <c r="E52" s="1"/>
  <c r="Q51"/>
  <c r="M51" s="1"/>
  <c r="P51"/>
  <c r="O51"/>
  <c r="K51"/>
  <c r="J51" s="1"/>
  <c r="F51"/>
  <c r="E51" s="1"/>
  <c r="Q50"/>
  <c r="M50" s="1"/>
  <c r="P50"/>
  <c r="O50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/>
  <c r="M46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P26"/>
  <c r="O26"/>
  <c r="N26" s="1"/>
  <c r="M26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K12"/>
  <c r="J12" s="1"/>
  <c r="F12"/>
  <c r="E12" s="1"/>
  <c r="S67"/>
  <c r="R67"/>
  <c r="S65"/>
  <c r="R65"/>
  <c r="R66" l="1"/>
  <c r="D66"/>
  <c r="S66" s="1"/>
  <c r="N61"/>
  <c r="N52"/>
  <c r="N51"/>
  <c r="N50"/>
  <c r="N29"/>
  <c r="F21"/>
  <c r="Q21"/>
  <c r="M21" s="1"/>
  <c r="K21"/>
  <c r="J21" s="1"/>
  <c r="E22"/>
  <c r="E21" s="1"/>
  <c r="N17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<sst xmlns="http://schemas.openxmlformats.org/spreadsheetml/2006/main" count="9182" uniqueCount="1011">
  <si>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</si>
  <si>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</si>
  <si>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</si>
  <si>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</si>
  <si>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</si>
  <si>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</si>
  <si>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</si>
  <si>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</si>
  <si>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</si>
  <si>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</si>
  <si>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</si>
  <si>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</si>
  <si>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</si>
  <si>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</si>
  <si>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</si>
  <si>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</si>
  <si>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</si>
  <si>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</si>
  <si>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</si>
  <si>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</si>
  <si>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</si>
  <si>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</si>
  <si>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</si>
  <si>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</si>
  <si>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</si>
  <si>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</si>
  <si>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</si>
  <si>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</si>
  <si>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</si>
  <si>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</si>
  <si>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</si>
  <si>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</si>
  <si>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</si>
  <si>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</si>
  <si>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</si>
  <si>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</si>
  <si>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</si>
  <si>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</si>
  <si>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</si>
  <si>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</si>
  <si>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</si>
  <si>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</si>
  <si>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</si>
  <si>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</si>
  <si>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</si>
  <si>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</si>
  <si>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</si>
  <si>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</si>
  <si>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</si>
  <si>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</si>
  <si>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</si>
  <si>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</si>
  <si>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</si>
  <si>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</si>
  <si>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</si>
  <si>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</si>
  <si>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</si>
  <si>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</si>
  <si>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</si>
  <si>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</si>
  <si>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</si>
  <si>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</si>
  <si>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</si>
  <si>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</si>
  <si>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</si>
  <si>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</si>
  <si>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</si>
  <si>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</si>
  <si>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</si>
  <si>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</si>
  <si>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</si>
  <si>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</si>
  <si>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</si>
  <si>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</si>
  <si>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</si>
  <si>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</si>
  <si>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</si>
  <si>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</si>
  <si>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</si>
  <si>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</si>
  <si>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</si>
  <si>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</si>
  <si>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</si>
  <si>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</si>
  <si>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</si>
  <si>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</si>
  <si>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</si>
  <si>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</si>
  <si>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</si>
  <si>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</si>
  <si>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</si>
  <si>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</si>
  <si>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</si>
  <si>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</si>
  <si>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</si>
  <si>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</si>
  <si>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</si>
  <si>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</si>
  <si>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</si>
  <si>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</si>
  <si>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</si>
  <si>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</si>
  <si>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</si>
  <si>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</si>
  <si>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</si>
  <si>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</si>
  <si>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</si>
  <si>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</si>
  <si>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</si>
  <si>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</si>
  <si>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</si>
  <si>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</si>
  <si>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</si>
  <si>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</si>
  <si>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</si>
  <si>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</si>
  <si>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</si>
  <si>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</si>
  <si>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</si>
  <si>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</si>
  <si>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</si>
  <si>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</si>
  <si>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</si>
  <si>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</si>
  <si>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</si>
  <si>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</si>
  <si>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</si>
  <si>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</si>
  <si>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</si>
  <si>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</si>
  <si>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</si>
  <si>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</si>
  <si>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</si>
  <si>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</si>
  <si>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</si>
  <si>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</si>
  <si>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</si>
  <si>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</si>
  <si>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</si>
  <si>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</si>
  <si>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</si>
  <si>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</si>
  <si>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</si>
  <si>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</si>
  <si>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</si>
  <si>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</si>
  <si>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</si>
  <si>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</si>
  <si>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</si>
  <si>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</si>
  <si>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</si>
  <si>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</si>
  <si>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</si>
  <si>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</si>
  <si>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</si>
  <si>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</si>
  <si>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</si>
  <si>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</si>
  <si>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</si>
  <si>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</si>
  <si>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</si>
  <si>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</si>
  <si>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</si>
  <si>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</si>
  <si>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</si>
  <si>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</si>
  <si>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</si>
  <si>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</si>
  <si>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</si>
  <si>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</si>
  <si>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</si>
  <si>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</si>
  <si>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</si>
  <si>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</si>
  <si>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</si>
  <si>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</si>
  <si>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</si>
  <si>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</si>
  <si>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</si>
  <si>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</si>
  <si>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</si>
  <si>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</si>
  <si>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</si>
  <si>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</si>
  <si>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</si>
  <si>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</si>
  <si>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</si>
  <si>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</si>
  <si>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</si>
  <si>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</si>
  <si>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</si>
  <si>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</si>
  <si>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</si>
  <si>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</si>
  <si>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</si>
  <si>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</si>
  <si>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</si>
  <si>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</si>
  <si>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</si>
  <si>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</si>
  <si>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</si>
  <si>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</si>
  <si>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</si>
  <si>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</si>
  <si>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</si>
  <si>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</si>
  <si>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</si>
  <si>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</si>
  <si>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</si>
  <si>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</si>
  <si>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</si>
  <si>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</si>
  <si>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</si>
  <si>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</si>
  <si>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</si>
  <si>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</si>
  <si>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</si>
  <si>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</si>
  <si>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</si>
  <si>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</si>
  <si>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</si>
  <si>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</si>
  <si>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</si>
  <si>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</si>
  <si>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</si>
  <si>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</si>
  <si>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</si>
  <si>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</si>
  <si>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</si>
  <si>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</si>
  <si>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</si>
  <si>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</si>
  <si>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</si>
  <si>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</si>
  <si>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</si>
  <si>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</si>
  <si>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</si>
  <si>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</si>
  <si>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</si>
  <si>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</si>
  <si>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</si>
  <si>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</si>
  <si>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</si>
  <si>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</si>
  <si>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</si>
  <si>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</si>
  <si>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</si>
  <si>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</si>
  <si>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</si>
  <si>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</si>
  <si>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</si>
  <si>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</si>
  <si>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</si>
  <si>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</si>
  <si>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</si>
  <si>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</si>
  <si>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</si>
  <si>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</si>
  <si>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</si>
  <si>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</si>
  <si>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</si>
  <si>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</si>
  <si>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</si>
  <si>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</si>
  <si>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</si>
  <si>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</si>
  <si>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</si>
  <si>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</si>
  <si>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</si>
  <si>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</si>
  <si>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</si>
  <si>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</si>
  <si>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</si>
  <si>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</si>
  <si>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</si>
  <si>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</si>
  <si>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</si>
  <si>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</si>
  <si>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</si>
  <si>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</si>
  <si>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</si>
  <si>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</si>
  <si>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</si>
  <si>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</si>
  <si>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</si>
  <si>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</si>
  <si>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</si>
  <si>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</si>
  <si>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</si>
  <si>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</si>
  <si>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</si>
  <si>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</si>
  <si>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</si>
  <si>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</si>
  <si>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</si>
  <si>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</si>
  <si>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</si>
  <si>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</si>
  <si>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</si>
  <si>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</si>
  <si>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</si>
  <si>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</si>
  <si>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</si>
  <si>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</si>
  <si>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</si>
  <si>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</si>
  <si>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</si>
  <si>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</si>
  <si>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</si>
  <si>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</si>
  <si>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</si>
  <si>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</si>
  <si>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</si>
  <si>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</si>
  <si>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</si>
  <si>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</si>
  <si>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</si>
  <si>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</si>
  <si>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</si>
  <si>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</si>
  <si>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</si>
  <si>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</si>
  <si>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</si>
  <si>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</si>
  <si>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</si>
  <si>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</si>
  <si>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</si>
  <si>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</si>
  <si>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</si>
  <si>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</si>
  <si>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</si>
  <si>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</si>
  <si>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</si>
  <si>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</si>
  <si>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</si>
  <si>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</si>
  <si>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</si>
  <si>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</si>
  <si>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</si>
  <si>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</si>
  <si>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</si>
  <si>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</si>
  <si>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</si>
  <si>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</si>
  <si>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</si>
  <si>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</si>
  <si>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</si>
  <si>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</si>
  <si>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</si>
  <si>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</si>
  <si>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</si>
  <si>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</si>
  <si>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</si>
  <si>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</si>
  <si>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</si>
  <si>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</si>
  <si>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</si>
  <si>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</si>
  <si>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</si>
  <si>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</si>
  <si>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</si>
  <si>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</si>
  <si>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</si>
  <si>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</si>
  <si>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</si>
  <si>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</si>
  <si>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</si>
  <si>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</si>
  <si>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</si>
  <si>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</si>
  <si>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</si>
  <si>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</si>
  <si>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</si>
  <si>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</si>
  <si>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</si>
  <si>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</si>
  <si>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</si>
  <si>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</si>
  <si>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</si>
  <si>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</si>
  <si>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</si>
  <si>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</si>
  <si>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</si>
  <si>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</si>
  <si>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</si>
  <si>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</si>
  <si>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</si>
  <si>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</si>
  <si>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</si>
  <si>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</si>
  <si>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</si>
  <si>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</si>
  <si>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</si>
  <si>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</si>
  <si>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</si>
  <si>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</si>
  <si>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</si>
  <si>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</si>
  <si>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</si>
  <si>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</si>
  <si>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</si>
  <si>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</si>
  <si>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</si>
  <si>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</si>
  <si>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</si>
  <si>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</si>
  <si>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</si>
  <si>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</si>
  <si>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</si>
  <si>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</si>
  <si>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</si>
  <si>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</si>
  <si>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</si>
  <si>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</si>
  <si>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</si>
  <si>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</si>
  <si>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</si>
  <si>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</si>
  <si>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</si>
  <si>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</si>
  <si>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</si>
  <si>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</si>
  <si>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</si>
  <si>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</si>
  <si>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</si>
  <si>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</si>
  <si>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</si>
  <si>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</si>
  <si>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</si>
  <si>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</si>
  <si>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</si>
  <si>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</si>
  <si>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</si>
  <si>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</si>
  <si>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</si>
  <si>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</si>
  <si>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</si>
  <si>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</si>
  <si>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</si>
  <si>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</si>
  <si>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</si>
  <si>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</si>
  <si>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</si>
  <si>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</si>
  <si>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</si>
  <si>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</si>
  <si>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</si>
  <si>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</si>
  <si>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</si>
  <si>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</si>
  <si>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</si>
  <si>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</si>
  <si>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</si>
  <si>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</si>
  <si>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</si>
  <si>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</si>
  <si>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</si>
  <si>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</si>
  <si>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</si>
  <si>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</si>
  <si>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</si>
  <si>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</si>
  <si>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</si>
  <si>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</si>
  <si>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</si>
  <si>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</si>
  <si>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</si>
  <si>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</si>
  <si>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</si>
  <si>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</si>
  <si>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</si>
  <si>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</si>
  <si>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</si>
  <si>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</si>
  <si>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</si>
  <si>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</si>
  <si>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</si>
  <si>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</si>
  <si>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</si>
  <si>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</si>
  <si>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</si>
  <si>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</si>
  <si>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</si>
  <si>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</si>
  <si>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</si>
  <si>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</si>
  <si>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</si>
  <si>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</si>
  <si>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</si>
  <si>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</si>
  <si>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</si>
  <si>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</si>
  <si>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</si>
  <si>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</si>
  <si>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</si>
  <si>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</si>
  <si>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</si>
  <si>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</si>
  <si>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</si>
  <si>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</si>
  <si>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</si>
  <si>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</si>
  <si>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</si>
  <si>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</si>
  <si>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</si>
  <si>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</si>
  <si>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</si>
  <si>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</si>
  <si>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</si>
  <si>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</si>
  <si>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</si>
  <si>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</si>
  <si>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</si>
  <si>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</si>
  <si>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</si>
  <si>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</si>
  <si>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</si>
  <si>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</si>
  <si>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</si>
  <si>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</si>
  <si>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</si>
  <si>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</si>
  <si>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</si>
  <si>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</si>
  <si>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</si>
  <si>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</si>
  <si>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</si>
  <si>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</si>
  <si>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</si>
  <si>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</si>
  <si>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</si>
  <si>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</si>
  <si>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</si>
  <si>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</si>
  <si>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</si>
  <si>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</si>
  <si>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</si>
  <si>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</si>
  <si>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</si>
  <si>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</si>
  <si>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</si>
  <si>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</si>
  <si>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</si>
  <si>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</si>
  <si>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</si>
  <si>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</si>
  <si>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</si>
  <si>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</si>
  <si>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</si>
  <si>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</si>
  <si>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</si>
  <si>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</si>
  <si>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</si>
  <si>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</si>
  <si>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</si>
  <si>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</si>
  <si>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</si>
  <si>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</si>
  <si>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</si>
  <si>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</si>
  <si>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</si>
  <si>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</si>
  <si>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</si>
  <si>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</si>
  <si>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</si>
  <si>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</si>
  <si>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</si>
  <si>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</si>
  <si>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</si>
  <si>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</si>
  <si>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</si>
  <si>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</si>
  <si>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</si>
  <si>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</si>
  <si>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</si>
  <si>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</si>
  <si>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</si>
  <si>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</si>
  <si>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</si>
  <si>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</si>
  <si>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</si>
  <si>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</si>
  <si>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</si>
  <si>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</si>
  <si>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</si>
  <si>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</si>
  <si>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</si>
  <si>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</si>
  <si>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</si>
  <si>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</si>
  <si>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</si>
  <si>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</si>
  <si>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</si>
  <si>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</si>
  <si>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</si>
  <si>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</si>
  <si>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</si>
  <si>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</si>
  <si>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</si>
  <si>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</si>
  <si>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</si>
  <si>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</si>
  <si>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</si>
  <si>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</si>
  <si>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</si>
  <si>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</si>
  <si>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</si>
  <si>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</si>
  <si>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</si>
  <si>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</si>
  <si>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</si>
  <si>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</si>
  <si>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</si>
  <si>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</si>
  <si>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</si>
  <si>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</si>
  <si>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</si>
  <si>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</si>
  <si>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</si>
  <si>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</si>
  <si>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</si>
  <si>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</si>
  <si>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</si>
  <si>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</si>
  <si>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</si>
  <si>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</si>
  <si>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</si>
  <si>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</si>
  <si>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</si>
  <si>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</si>
  <si>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</si>
  <si>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</si>
  <si>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</si>
  <si>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</si>
  <si>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</si>
  <si>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</si>
  <si>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</si>
  <si>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</si>
  <si>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</si>
  <si>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</si>
  <si>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</si>
  <si>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</si>
  <si>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</si>
  <si>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</si>
  <si>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</si>
  <si>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</si>
  <si>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</si>
  <si>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</si>
  <si>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</si>
  <si>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</si>
  <si>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</si>
  <si>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</si>
  <si>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</si>
  <si>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</si>
  <si>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</si>
  <si>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</si>
  <si>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</si>
  <si>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</si>
  <si>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</si>
  <si>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</si>
  <si>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</si>
  <si>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</si>
  <si>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</si>
  <si>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</si>
  <si>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</si>
  <si>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</si>
  <si>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</si>
  <si>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</si>
  <si>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</si>
  <si>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</si>
  <si>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</si>
  <si>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</si>
  <si>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</si>
  <si>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</si>
  <si>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</si>
  <si>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</si>
  <si>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</si>
  <si>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</si>
  <si>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</si>
  <si>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</si>
  <si>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</si>
  <si>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</si>
  <si>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</si>
  <si>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</si>
  <si>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</si>
  <si>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</si>
  <si>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</si>
  <si>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</si>
  <si>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</si>
  <si>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</si>
  <si>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</si>
  <si>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</si>
  <si>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</si>
  <si>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</si>
  <si>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</si>
  <si>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</si>
  <si>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</si>
  <si>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</si>
  <si>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</si>
  <si>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</si>
  <si>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</si>
  <si>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</si>
  <si>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</si>
  <si>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</si>
  <si>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</si>
  <si>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</si>
  <si>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</si>
  <si>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</si>
  <si>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</si>
  <si>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</si>
  <si>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</si>
  <si>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</si>
  <si>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</si>
  <si>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</si>
  <si>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</si>
  <si>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</si>
  <si>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</si>
  <si>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</si>
  <si>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</si>
  <si>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</si>
  <si>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</si>
  <si>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</si>
  <si>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</si>
  <si>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</si>
  <si>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</si>
  <si>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</si>
  <si>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</si>
  <si>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</si>
  <si>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</si>
  <si>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</si>
  <si>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</si>
  <si>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</si>
  <si>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</si>
  <si>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</si>
  <si>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</si>
  <si>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</si>
  <si>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</si>
  <si>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</si>
  <si>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</si>
  <si>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</si>
  <si>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</si>
  <si>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</si>
  <si>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</si>
  <si>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</si>
  <si>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</si>
  <si>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</si>
  <si>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</si>
  <si>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</si>
  <si>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</si>
  <si>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</si>
  <si>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</si>
  <si>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</si>
  <si>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</si>
  <si>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</si>
  <si>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</si>
  <si>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</si>
  <si>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</si>
  <si>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</si>
  <si>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</si>
  <si>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</si>
  <si>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</si>
  <si>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</si>
  <si>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</si>
  <si>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</si>
  <si>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</si>
  <si>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</si>
  <si>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</si>
  <si>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</si>
  <si>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</si>
  <si>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</si>
  <si>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</si>
  <si>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</si>
  <si>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</si>
  <si>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</si>
  <si>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</si>
  <si>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</si>
  <si>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</si>
  <si>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</si>
  <si>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</si>
  <si>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</si>
  <si>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</si>
  <si>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</si>
  <si>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</si>
  <si>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</si>
  <si>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</si>
  <si>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</si>
  <si>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</si>
  <si>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</si>
  <si>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</si>
  <si>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</si>
  <si>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</si>
  <si>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</si>
  <si>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</si>
  <si>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</si>
  <si>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</si>
  <si>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</si>
  <si>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</si>
  <si>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</si>
  <si>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</si>
  <si>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</si>
  <si>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</si>
  <si>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</si>
  <si>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</si>
  <si>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</si>
  <si>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</si>
  <si>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</si>
  <si>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</si>
  <si>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</si>
  <si>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</si>
  <si>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</si>
  <si>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</si>
  <si>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</si>
  <si>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</si>
  <si>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</si>
  <si>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</si>
  <si>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</si>
  <si>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</si>
  <si>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</si>
  <si>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</si>
  <si>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</si>
  <si>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</si>
  <si>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</si>
  <si>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</si>
  <si>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</si>
  <si>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</si>
  <si>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</si>
  <si>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</si>
  <si>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</si>
  <si>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</si>
  <si>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</si>
  <si>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</si>
  <si>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</si>
  <si>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</si>
  <si>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</si>
  <si>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</si>
  <si>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</si>
  <si>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</si>
  <si>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</si>
  <si>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</si>
  <si>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</si>
  <si>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</si>
  <si>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</si>
  <si>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</si>
  <si>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</si>
  <si>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</si>
  <si>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</si>
  <si>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</si>
  <si>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</si>
  <si>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</si>
  <si>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</si>
  <si>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</si>
  <si>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</si>
  <si>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</si>
  <si>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</si>
  <si>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</si>
  <si>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</si>
  <si>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</si>
  <si>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</si>
  <si>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</si>
  <si>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</si>
  <si>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</si>
  <si>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</si>
  <si>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</si>
  <si>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</si>
  <si>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</si>
  <si>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</si>
  <si>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</si>
  <si>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</si>
  <si>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</si>
  <si>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</si>
  <si>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</si>
  <si>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</si>
  <si>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</si>
  <si>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</si>
  <si>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</si>
  <si>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</si>
  <si>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</si>
  <si>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</si>
  <si>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</si>
  <si>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</si>
  <si>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</si>
  <si>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</si>
  <si>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</si>
  <si>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</si>
  <si>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</si>
  <si>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</si>
  <si>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</si>
  <si>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</si>
  <si>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</si>
  <si>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</si>
  <si>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</si>
  <si>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</si>
  <si>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</si>
  <si>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</si>
  <si>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</si>
  <si>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</si>
  <si>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</si>
  <si>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</si>
  <si>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</si>
  <si>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</si>
  <si>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</si>
  <si>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</si>
  <si>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</si>
  <si>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</si>
  <si>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</si>
  <si>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</si>
  <si>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</si>
  <si>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</si>
  <si>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</si>
  <si>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</si>
  <si>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</si>
  <si>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</si>
  <si>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</si>
  <si>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</si>
  <si>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</si>
  <si>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</si>
  <si>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</si>
  <si>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</si>
  <si>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</si>
  <si>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</si>
  <si>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</si>
  <si>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</si>
  <si>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</si>
  <si>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</si>
  <si>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</si>
  <si>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</si>
  <si>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</si>
  <si>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</si>
  <si>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</si>
  <si>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</si>
  <si>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</si>
  <si>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</si>
  <si>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</si>
  <si>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</si>
  <si>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</si>
  <si>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</si>
  <si>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ЧУЗ "КБ "РЖД-МЕДИЦИНА" Г.АСТРАХАНЬ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</si>
  <si>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</si>
  <si>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</si>
  <si>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</si>
  <si>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</si>
  <si>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</si>
  <si>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</si>
  <si>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</si>
  <si>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</si>
  <si>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</si>
  <si>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</si>
  <si>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</si>
  <si>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</si>
  <si>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</si>
  <si>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</si>
  <si>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</si>
  <si>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</si>
  <si>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</si>
  <si>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</si>
  <si>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</si>
  <si>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</si>
  <si>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</si>
  <si>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</si>
  <si>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</si>
  <si>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</si>
  <si>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</si>
  <si>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</si>
  <si>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</si>
  <si>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</si>
  <si>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</si>
  <si>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</si>
  <si>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</si>
  <si>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</si>
  <si>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</si>
  <si>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</si>
  <si>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</si>
  <si>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</si>
  <si>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</si>
  <si>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</si>
  <si>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</si>
  <si>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</si>
  <si>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</si>
  <si>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</si>
  <si>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</si>
  <si>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</si>
  <si>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</si>
  <si>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</si>
  <si>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</si>
  <si>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</si>
  <si>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</si>
  <si>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</si>
  <si>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</si>
  <si>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</si>
  <si>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</si>
  <si>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</si>
  <si>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</si>
  <si>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</si>
  <si>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(81)абдоминальной хирургии</t>
  </si>
  <si>
    <t>(1)хирургии (абдоминальной)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</si>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</sst>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300056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8</v>
      </c>
      <c r="F12" s="97">
        <f t="shared" ref="F12:F20" si="1">ROUND(C12*G12,0)</f>
        <v>2737</v>
      </c>
      <c r="G12" s="98">
        <v>311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9</v>
      </c>
      <c r="N12" s="97">
        <f t="shared" ref="N12:N43" si="5">ROUND(IF(O12=0,0,P12/O12),0)</f>
        <v>342</v>
      </c>
      <c r="O12" s="97">
        <f t="shared" ref="O12:O43" si="6">E12+J12</f>
        <v>8</v>
      </c>
      <c r="P12" s="97">
        <f t="shared" ref="P12:P43" si="7">F12+K12</f>
        <v>2737</v>
      </c>
      <c r="Q12" s="168">
        <f t="shared" ref="Q12:Q43" si="8">G12+L12</f>
        <v>311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9</v>
      </c>
      <c r="F17" s="28">
        <f t="shared" si="1"/>
        <v>3005</v>
      </c>
      <c r="G17" s="41">
        <v>477</v>
      </c>
      <c r="H17" s="44">
        <v>6.3</v>
      </c>
      <c r="I17" s="31">
        <v>318</v>
      </c>
      <c r="J17" s="27">
        <f t="shared" si="2"/>
        <v>0</v>
      </c>
      <c r="K17" s="28">
        <f t="shared" si="3"/>
        <v>6</v>
      </c>
      <c r="L17" s="42">
        <v>1</v>
      </c>
      <c r="M17" s="45">
        <f t="shared" si="4"/>
        <v>6</v>
      </c>
      <c r="N17" s="28">
        <f t="shared" si="5"/>
        <v>335</v>
      </c>
      <c r="O17" s="45">
        <f t="shared" si="6"/>
        <v>9</v>
      </c>
      <c r="P17" s="28">
        <f t="shared" si="7"/>
        <v>3011</v>
      </c>
      <c r="Q17" s="169">
        <f t="shared" si="8"/>
        <v>478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9">
        <f t="shared" si="8"/>
        <v>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9</v>
      </c>
      <c r="F29" s="28">
        <f t="shared" si="12"/>
        <v>3038</v>
      </c>
      <c r="G29" s="41">
        <v>249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338</v>
      </c>
      <c r="O29" s="45">
        <f t="shared" si="6"/>
        <v>9</v>
      </c>
      <c r="P29" s="28">
        <f t="shared" si="7"/>
        <v>3038</v>
      </c>
      <c r="Q29" s="169">
        <f t="shared" si="8"/>
        <v>249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10</v>
      </c>
      <c r="F50" s="28">
        <f t="shared" si="12"/>
        <v>3486</v>
      </c>
      <c r="G50" s="41">
        <v>210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349</v>
      </c>
      <c r="O50" s="45">
        <f t="shared" si="17"/>
        <v>10</v>
      </c>
      <c r="P50" s="28">
        <f t="shared" si="18"/>
        <v>3486</v>
      </c>
      <c r="Q50" s="169">
        <f t="shared" si="19"/>
        <v>210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28</v>
      </c>
      <c r="F51" s="28">
        <f t="shared" si="12"/>
        <v>9562</v>
      </c>
      <c r="G51" s="41">
        <v>576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342</v>
      </c>
      <c r="O51" s="45">
        <f t="shared" si="17"/>
        <v>28</v>
      </c>
      <c r="P51" s="28">
        <f t="shared" si="18"/>
        <v>9562</v>
      </c>
      <c r="Q51" s="169">
        <f t="shared" si="19"/>
        <v>576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27</v>
      </c>
      <c r="F52" s="28">
        <f t="shared" si="12"/>
        <v>9196</v>
      </c>
      <c r="G52" s="41">
        <v>554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341</v>
      </c>
      <c r="O52" s="45">
        <f t="shared" si="17"/>
        <v>27</v>
      </c>
      <c r="P52" s="28">
        <f t="shared" si="18"/>
        <v>9196</v>
      </c>
      <c r="Q52" s="169">
        <f t="shared" si="19"/>
        <v>554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9</v>
      </c>
      <c r="F55" s="28">
        <f t="shared" si="12"/>
        <v>3060</v>
      </c>
      <c r="G55" s="41">
        <v>303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340</v>
      </c>
      <c r="O55" s="45">
        <f t="shared" si="17"/>
        <v>9</v>
      </c>
      <c r="P55" s="28">
        <f t="shared" si="18"/>
        <v>3060</v>
      </c>
      <c r="Q55" s="169">
        <f t="shared" si="19"/>
        <v>303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19</v>
      </c>
      <c r="F60" s="28">
        <f t="shared" si="12"/>
        <v>6203</v>
      </c>
      <c r="G60" s="41">
        <v>697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326</v>
      </c>
      <c r="O60" s="45">
        <f t="shared" si="17"/>
        <v>19</v>
      </c>
      <c r="P60" s="28">
        <f t="shared" si="18"/>
        <v>6203</v>
      </c>
      <c r="Q60" s="169">
        <f t="shared" si="19"/>
        <v>697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13</v>
      </c>
      <c r="F61" s="28">
        <f t="shared" si="12"/>
        <v>4286</v>
      </c>
      <c r="G61" s="41">
        <v>487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330</v>
      </c>
      <c r="O61" s="45">
        <f t="shared" si="17"/>
        <v>13</v>
      </c>
      <c r="P61" s="28">
        <f t="shared" si="18"/>
        <v>4286</v>
      </c>
      <c r="Q61" s="169">
        <f t="shared" si="19"/>
        <v>487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12</v>
      </c>
      <c r="D66" s="43">
        <f>ROUND(IF(E66=0,0,F66/E66),0)</f>
        <v>338</v>
      </c>
      <c r="E66" s="27">
        <f>SUM(E12:E65)-E23-E22</f>
        <v>132</v>
      </c>
      <c r="F66" s="28">
        <f>SUM(F12:F65)-F23-F22</f>
        <v>44573</v>
      </c>
      <c r="G66" s="41">
        <f>SUM(G12:G65)-G23-G22</f>
        <v>3864</v>
      </c>
      <c r="H66" s="44">
        <f>ROUND(IF(L66=0,0,K66/L66),0)</f>
        <v>6</v>
      </c>
      <c r="I66" s="43">
        <f>ROUND(IF(J66=0,0,K66/J66),0)</f>
        <v>0</v>
      </c>
      <c r="J66" s="27">
        <f>SUM(J12:J65)-J23-J22</f>
        <v>0</v>
      </c>
      <c r="K66" s="28">
        <f>SUM(K12:K65)-K23-K22</f>
        <v>6</v>
      </c>
      <c r="L66" s="42">
        <f>SUM(L12:L65)-L23-L22</f>
        <v>1</v>
      </c>
      <c r="M66" s="45">
        <f t="shared" si="15"/>
        <v>12</v>
      </c>
      <c r="N66" s="28">
        <f>SUM(N12:N65)-N23-N22</f>
        <v>3043</v>
      </c>
      <c r="O66" s="45">
        <f>SUM(O12:O65)-O23-O22</f>
        <v>132</v>
      </c>
      <c r="P66" s="28">
        <f>SUM(P12:P65)-P23-P22</f>
        <v>44579</v>
      </c>
      <c r="Q66" s="169">
        <f>G66+L66</f>
        <v>3865</v>
      </c>
      <c r="R66" s="131">
        <f t="shared" ref="R66" si="24">C66-H66</f>
        <v>6</v>
      </c>
      <c r="S66" s="131">
        <f t="shared" ref="S66" si="25">D66-I66</f>
        <v>338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300056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307</v>
      </c>
      <c r="F6" s="52">
        <v>0</v>
      </c>
      <c r="G6" s="80">
        <f t="shared" ref="G6:G37" si="0">E6+F6</f>
        <v>307</v>
      </c>
      <c r="H6" s="81">
        <v>4</v>
      </c>
      <c r="I6" s="82">
        <v>0</v>
      </c>
      <c r="J6" s="75">
        <f t="shared" ref="J6:J37" si="1">H6+I6</f>
        <v>4</v>
      </c>
      <c r="K6" s="83">
        <f t="shared" ref="K6:K37" si="2">E6+H6</f>
        <v>311</v>
      </c>
      <c r="L6" s="83">
        <f t="shared" ref="L6:L37" si="3">F6+I6</f>
        <v>0</v>
      </c>
      <c r="M6" s="84">
        <f t="shared" ref="M6:M37" si="4">K6+L6</f>
        <v>311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473</v>
      </c>
      <c r="F11" s="142">
        <v>1</v>
      </c>
      <c r="G11" s="74">
        <f t="shared" si="0"/>
        <v>474</v>
      </c>
      <c r="H11" s="71">
        <v>4</v>
      </c>
      <c r="I11" s="36">
        <v>0</v>
      </c>
      <c r="J11" s="75">
        <f t="shared" si="1"/>
        <v>4</v>
      </c>
      <c r="K11" s="37">
        <f t="shared" si="2"/>
        <v>477</v>
      </c>
      <c r="L11" s="37">
        <f t="shared" si="3"/>
        <v>1</v>
      </c>
      <c r="M11" s="66">
        <f t="shared" si="4"/>
        <v>478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0</v>
      </c>
      <c r="F15" s="142">
        <v>0</v>
      </c>
      <c r="G15" s="74">
        <f t="shared" si="0"/>
        <v>0</v>
      </c>
      <c r="H15" s="71">
        <v>0</v>
      </c>
      <c r="I15" s="36">
        <v>0</v>
      </c>
      <c r="J15" s="75">
        <f t="shared" si="1"/>
        <v>0</v>
      </c>
      <c r="K15" s="37">
        <f t="shared" si="2"/>
        <v>0</v>
      </c>
      <c r="L15" s="37">
        <f t="shared" si="3"/>
        <v>0</v>
      </c>
      <c r="M15" s="66">
        <f t="shared" si="4"/>
        <v>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249</v>
      </c>
      <c r="F21" s="142">
        <v>0</v>
      </c>
      <c r="G21" s="74">
        <f t="shared" si="0"/>
        <v>249</v>
      </c>
      <c r="H21" s="71">
        <v>0</v>
      </c>
      <c r="I21" s="36">
        <v>0</v>
      </c>
      <c r="J21" s="75">
        <f t="shared" si="1"/>
        <v>0</v>
      </c>
      <c r="K21" s="37">
        <f t="shared" si="2"/>
        <v>249</v>
      </c>
      <c r="L21" s="37">
        <f t="shared" si="3"/>
        <v>0</v>
      </c>
      <c r="M21" s="66">
        <f t="shared" si="4"/>
        <v>249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59" si="5">E38+F38</f>
        <v>0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5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210</v>
      </c>
      <c r="F43" s="142">
        <v>0</v>
      </c>
      <c r="G43" s="74">
        <f t="shared" si="5"/>
        <v>210</v>
      </c>
      <c r="H43" s="71">
        <v>0</v>
      </c>
      <c r="I43" s="36">
        <v>0</v>
      </c>
      <c r="J43" s="75">
        <f t="shared" si="6"/>
        <v>0</v>
      </c>
      <c r="K43" s="37">
        <f t="shared" si="7"/>
        <v>210</v>
      </c>
      <c r="L43" s="37">
        <f t="shared" si="8"/>
        <v>0</v>
      </c>
      <c r="M43" s="66">
        <f t="shared" si="9"/>
        <v>210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576</v>
      </c>
      <c r="F44" s="142">
        <v>0</v>
      </c>
      <c r="G44" s="74">
        <f t="shared" si="5"/>
        <v>576</v>
      </c>
      <c r="H44" s="71">
        <v>0</v>
      </c>
      <c r="I44" s="36">
        <v>0</v>
      </c>
      <c r="J44" s="75">
        <f t="shared" si="6"/>
        <v>0</v>
      </c>
      <c r="K44" s="37">
        <f t="shared" si="7"/>
        <v>576</v>
      </c>
      <c r="L44" s="37">
        <f t="shared" si="8"/>
        <v>0</v>
      </c>
      <c r="M44" s="66">
        <f t="shared" si="9"/>
        <v>576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554</v>
      </c>
      <c r="F45" s="142">
        <v>0</v>
      </c>
      <c r="G45" s="74">
        <f t="shared" si="5"/>
        <v>554</v>
      </c>
      <c r="H45" s="71">
        <v>0</v>
      </c>
      <c r="I45" s="36">
        <v>0</v>
      </c>
      <c r="J45" s="75">
        <f t="shared" si="6"/>
        <v>0</v>
      </c>
      <c r="K45" s="37">
        <f t="shared" si="7"/>
        <v>554</v>
      </c>
      <c r="L45" s="37">
        <f t="shared" si="8"/>
        <v>0</v>
      </c>
      <c r="M45" s="66">
        <f t="shared" si="9"/>
        <v>554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303</v>
      </c>
      <c r="F48" s="142">
        <v>0</v>
      </c>
      <c r="G48" s="74">
        <f t="shared" si="5"/>
        <v>303</v>
      </c>
      <c r="H48" s="71">
        <v>0</v>
      </c>
      <c r="I48" s="36">
        <v>0</v>
      </c>
      <c r="J48" s="75">
        <f t="shared" si="6"/>
        <v>0</v>
      </c>
      <c r="K48" s="37">
        <f t="shared" si="7"/>
        <v>303</v>
      </c>
      <c r="L48" s="37">
        <f t="shared" si="8"/>
        <v>0</v>
      </c>
      <c r="M48" s="66">
        <f t="shared" si="9"/>
        <v>303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653</v>
      </c>
      <c r="F53" s="142">
        <v>0</v>
      </c>
      <c r="G53" s="74">
        <f t="shared" si="5"/>
        <v>653</v>
      </c>
      <c r="H53" s="71">
        <v>44</v>
      </c>
      <c r="I53" s="36">
        <v>0</v>
      </c>
      <c r="J53" s="75">
        <f t="shared" si="6"/>
        <v>44</v>
      </c>
      <c r="K53" s="37">
        <f t="shared" si="7"/>
        <v>697</v>
      </c>
      <c r="L53" s="37">
        <f t="shared" si="8"/>
        <v>0</v>
      </c>
      <c r="M53" s="66">
        <f t="shared" si="9"/>
        <v>697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487</v>
      </c>
      <c r="F55" s="142">
        <v>0</v>
      </c>
      <c r="G55" s="74">
        <f t="shared" si="5"/>
        <v>487</v>
      </c>
      <c r="H55" s="71">
        <v>0</v>
      </c>
      <c r="I55" s="36">
        <v>0</v>
      </c>
      <c r="J55" s="75">
        <f t="shared" si="6"/>
        <v>0</v>
      </c>
      <c r="K55" s="37">
        <f t="shared" si="7"/>
        <v>487</v>
      </c>
      <c r="L55" s="37">
        <f t="shared" si="8"/>
        <v>0</v>
      </c>
      <c r="M55" s="66">
        <f t="shared" si="9"/>
        <v>487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3812</v>
      </c>
      <c r="F60" s="142">
        <f t="shared" si="10"/>
        <v>1</v>
      </c>
      <c r="G60" s="74">
        <f t="shared" si="10"/>
        <v>3813</v>
      </c>
      <c r="H60" s="71">
        <f t="shared" si="10"/>
        <v>52</v>
      </c>
      <c r="I60" s="36">
        <f t="shared" si="10"/>
        <v>0</v>
      </c>
      <c r="J60" s="75">
        <f t="shared" si="10"/>
        <v>52</v>
      </c>
      <c r="K60" s="37">
        <f t="shared" si="10"/>
        <v>3864</v>
      </c>
      <c r="L60" s="37">
        <f t="shared" si="10"/>
        <v>1</v>
      </c>
      <c r="M60" s="66">
        <f t="shared" si="10"/>
        <v>3865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362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1" customHeight="1">
      <c r="E1" s="203" t="s">
        <v>1010</v>
      </c>
      <c r="F1" s="203"/>
    </row>
    <row r="2" spans="1:6">
      <c r="C2" s="119" t="s">
        <v>936</v>
      </c>
      <c r="D2" s="108">
        <v>300056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1009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169</v>
      </c>
      <c r="E14" s="155">
        <v>0</v>
      </c>
      <c r="F14" s="117">
        <v>169</v>
      </c>
    </row>
    <row r="15" spans="1:6">
      <c r="A15" s="148">
        <v>5</v>
      </c>
      <c r="B15" s="113" t="s">
        <v>372</v>
      </c>
      <c r="C15" s="125" t="s">
        <v>64</v>
      </c>
      <c r="D15" s="154">
        <v>24</v>
      </c>
      <c r="E15" s="155">
        <v>0</v>
      </c>
      <c r="F15" s="117">
        <v>24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45</v>
      </c>
      <c r="E20" s="155">
        <v>0</v>
      </c>
      <c r="F20" s="117">
        <v>45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2</v>
      </c>
      <c r="E21" s="155">
        <v>0</v>
      </c>
      <c r="F21" s="117">
        <v>2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0</v>
      </c>
      <c r="F22" s="117">
        <v>10</v>
      </c>
    </row>
    <row r="23" spans="1:6">
      <c r="A23" s="148">
        <v>13</v>
      </c>
      <c r="B23" s="113" t="s">
        <v>380</v>
      </c>
      <c r="C23" s="125" t="s">
        <v>70</v>
      </c>
      <c r="D23" s="154">
        <v>172</v>
      </c>
      <c r="E23" s="155">
        <v>1</v>
      </c>
      <c r="F23" s="117">
        <v>173</v>
      </c>
    </row>
    <row r="24" spans="1:6">
      <c r="A24" s="148">
        <v>14</v>
      </c>
      <c r="B24" s="113" t="s">
        <v>381</v>
      </c>
      <c r="C24" s="125" t="s">
        <v>71</v>
      </c>
      <c r="D24" s="154">
        <v>5</v>
      </c>
      <c r="E24" s="155">
        <v>0</v>
      </c>
      <c r="F24" s="117">
        <v>5</v>
      </c>
    </row>
    <row r="25" spans="1:6">
      <c r="A25" s="148">
        <v>15</v>
      </c>
      <c r="B25" s="113" t="s">
        <v>382</v>
      </c>
      <c r="C25" s="125" t="s">
        <v>72</v>
      </c>
      <c r="D25" s="154">
        <v>30</v>
      </c>
      <c r="E25" s="155">
        <v>0</v>
      </c>
      <c r="F25" s="117">
        <v>30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27</v>
      </c>
      <c r="E26" s="156">
        <v>0</v>
      </c>
      <c r="F26" s="116">
        <v>27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2</v>
      </c>
      <c r="E29" s="156">
        <v>0</v>
      </c>
      <c r="F29" s="116">
        <v>2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25</v>
      </c>
      <c r="E31" s="155">
        <v>0</v>
      </c>
      <c r="F31" s="117">
        <v>25</v>
      </c>
    </row>
    <row r="32" spans="1:6">
      <c r="A32" s="148">
        <v>22</v>
      </c>
      <c r="B32" s="113" t="s">
        <v>389</v>
      </c>
      <c r="C32" s="125" t="s">
        <v>76</v>
      </c>
      <c r="D32" s="154">
        <v>6</v>
      </c>
      <c r="E32" s="155">
        <v>0</v>
      </c>
      <c r="F32" s="117">
        <v>6</v>
      </c>
    </row>
    <row r="33" spans="1:6">
      <c r="A33" s="148">
        <v>23</v>
      </c>
      <c r="B33" s="113" t="s">
        <v>390</v>
      </c>
      <c r="C33" s="125" t="s">
        <v>323</v>
      </c>
      <c r="D33" s="154">
        <v>1</v>
      </c>
      <c r="E33" s="155">
        <v>0</v>
      </c>
      <c r="F33" s="117">
        <v>1</v>
      </c>
    </row>
    <row r="34" spans="1:6">
      <c r="A34" s="148">
        <v>24</v>
      </c>
      <c r="B34" s="113" t="s">
        <v>391</v>
      </c>
      <c r="C34" s="125" t="s">
        <v>324</v>
      </c>
      <c r="D34" s="154">
        <v>12</v>
      </c>
      <c r="E34" s="155">
        <v>0</v>
      </c>
      <c r="F34" s="117">
        <v>12</v>
      </c>
    </row>
    <row r="35" spans="1:6">
      <c r="A35" s="148">
        <v>25</v>
      </c>
      <c r="B35" s="113" t="s">
        <v>392</v>
      </c>
      <c r="C35" s="125" t="s">
        <v>16</v>
      </c>
      <c r="D35" s="154">
        <v>242</v>
      </c>
      <c r="E35" s="155">
        <v>0</v>
      </c>
      <c r="F35" s="117">
        <v>242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6</v>
      </c>
      <c r="E38" s="155">
        <v>0</v>
      </c>
      <c r="F38" s="117">
        <v>6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idden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>
      <c r="A98" s="163">
        <v>88</v>
      </c>
      <c r="B98" s="164" t="s">
        <v>763</v>
      </c>
      <c r="C98" s="165" t="s">
        <v>764</v>
      </c>
      <c r="D98" s="155">
        <v>150</v>
      </c>
      <c r="E98" s="155">
        <v>0</v>
      </c>
      <c r="F98" s="117">
        <v>150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5</v>
      </c>
      <c r="E100" s="155">
        <v>0</v>
      </c>
      <c r="F100" s="117">
        <v>5</v>
      </c>
    </row>
    <row r="101" spans="1:6">
      <c r="A101" s="149">
        <v>91</v>
      </c>
      <c r="B101" s="113" t="s">
        <v>446</v>
      </c>
      <c r="C101" s="125" t="s">
        <v>841</v>
      </c>
      <c r="D101" s="155">
        <v>5</v>
      </c>
      <c r="E101" s="155">
        <v>0</v>
      </c>
      <c r="F101" s="117">
        <v>5</v>
      </c>
    </row>
    <row r="102" spans="1:6">
      <c r="A102" s="149">
        <v>92</v>
      </c>
      <c r="B102" s="113" t="s">
        <v>447</v>
      </c>
      <c r="C102" s="125" t="s">
        <v>842</v>
      </c>
      <c r="D102" s="155">
        <v>30</v>
      </c>
      <c r="E102" s="155">
        <v>0</v>
      </c>
      <c r="F102" s="117">
        <v>30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15</v>
      </c>
      <c r="E104" s="155">
        <v>0</v>
      </c>
      <c r="F104" s="117">
        <v>15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10</v>
      </c>
      <c r="E110" s="166">
        <v>0</v>
      </c>
      <c r="F110" s="117">
        <v>10</v>
      </c>
    </row>
    <row r="111" spans="1:6">
      <c r="A111" s="149">
        <v>101</v>
      </c>
      <c r="B111" s="164" t="s">
        <v>453</v>
      </c>
      <c r="C111" s="165" t="s">
        <v>109</v>
      </c>
      <c r="D111" s="155">
        <v>10</v>
      </c>
      <c r="E111" s="166">
        <v>0</v>
      </c>
      <c r="F111" s="117">
        <v>10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6</v>
      </c>
      <c r="E116" s="166">
        <v>0</v>
      </c>
      <c r="F116" s="117">
        <v>6</v>
      </c>
    </row>
    <row r="117" spans="1:6">
      <c r="A117" s="149">
        <v>107</v>
      </c>
      <c r="B117" s="164" t="s">
        <v>459</v>
      </c>
      <c r="C117" s="165" t="s">
        <v>113</v>
      </c>
      <c r="D117" s="155">
        <v>2</v>
      </c>
      <c r="E117" s="166">
        <v>0</v>
      </c>
      <c r="F117" s="117">
        <v>2</v>
      </c>
    </row>
    <row r="118" spans="1:6">
      <c r="A118" s="149">
        <v>108</v>
      </c>
      <c r="B118" s="164" t="s">
        <v>460</v>
      </c>
      <c r="C118" s="165" t="s">
        <v>849</v>
      </c>
      <c r="D118" s="155">
        <v>5</v>
      </c>
      <c r="E118" s="166">
        <v>0</v>
      </c>
      <c r="F118" s="117">
        <v>5</v>
      </c>
    </row>
    <row r="119" spans="1:6">
      <c r="A119" s="149">
        <v>109</v>
      </c>
      <c r="B119" s="164" t="s">
        <v>461</v>
      </c>
      <c r="C119" s="165" t="s">
        <v>29</v>
      </c>
      <c r="D119" s="155">
        <v>20</v>
      </c>
      <c r="E119" s="166">
        <v>0</v>
      </c>
      <c r="F119" s="117">
        <v>20</v>
      </c>
    </row>
    <row r="120" spans="1:6">
      <c r="A120" s="149">
        <v>110</v>
      </c>
      <c r="B120" s="164" t="s">
        <v>462</v>
      </c>
      <c r="C120" s="165" t="s">
        <v>850</v>
      </c>
      <c r="D120" s="155">
        <v>50</v>
      </c>
      <c r="E120" s="166">
        <v>0</v>
      </c>
      <c r="F120" s="117">
        <v>50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19</v>
      </c>
      <c r="E122" s="166">
        <v>0</v>
      </c>
      <c r="F122" s="117">
        <v>19</v>
      </c>
    </row>
    <row r="123" spans="1:6">
      <c r="A123" s="149">
        <v>113</v>
      </c>
      <c r="B123" s="164" t="s">
        <v>465</v>
      </c>
      <c r="C123" s="165" t="s">
        <v>115</v>
      </c>
      <c r="D123" s="155">
        <v>35</v>
      </c>
      <c r="E123" s="166">
        <v>0</v>
      </c>
      <c r="F123" s="117">
        <v>35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>
      <c r="A126" s="149">
        <v>116</v>
      </c>
      <c r="B126" s="164" t="s">
        <v>468</v>
      </c>
      <c r="C126" s="165" t="s">
        <v>852</v>
      </c>
      <c r="D126" s="155">
        <v>4</v>
      </c>
      <c r="E126" s="166">
        <v>0</v>
      </c>
      <c r="F126" s="117">
        <v>4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>
      <c r="A129" s="149">
        <v>119</v>
      </c>
      <c r="B129" s="164" t="s">
        <v>471</v>
      </c>
      <c r="C129" s="165" t="s">
        <v>32</v>
      </c>
      <c r="D129" s="155">
        <v>54</v>
      </c>
      <c r="E129" s="166">
        <v>0</v>
      </c>
      <c r="F129" s="117">
        <v>54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55</v>
      </c>
      <c r="E136" s="166">
        <v>0</v>
      </c>
      <c r="F136" s="117">
        <v>55</v>
      </c>
    </row>
    <row r="137" spans="1:6" hidden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idden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idden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1</v>
      </c>
      <c r="E162" s="166">
        <v>0</v>
      </c>
      <c r="F162" s="117">
        <v>1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1</v>
      </c>
      <c r="E165" s="166">
        <v>0</v>
      </c>
      <c r="F165" s="117">
        <v>1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5</v>
      </c>
      <c r="E260" s="166">
        <v>0</v>
      </c>
      <c r="F260" s="117">
        <v>5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5</v>
      </c>
      <c r="E263" s="166">
        <v>0</v>
      </c>
      <c r="F263" s="117">
        <v>5</v>
      </c>
    </row>
    <row r="264" spans="1:6">
      <c r="A264" s="149">
        <v>254</v>
      </c>
      <c r="B264" s="164" t="s">
        <v>573</v>
      </c>
      <c r="C264" s="165" t="s">
        <v>180</v>
      </c>
      <c r="D264" s="155">
        <v>5</v>
      </c>
      <c r="E264" s="166">
        <v>0</v>
      </c>
      <c r="F264" s="117">
        <v>5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>
      <c r="A267" s="149">
        <v>257</v>
      </c>
      <c r="B267" s="164" t="s">
        <v>575</v>
      </c>
      <c r="C267" s="165" t="s">
        <v>183</v>
      </c>
      <c r="D267" s="155">
        <v>3</v>
      </c>
      <c r="E267" s="166">
        <v>0</v>
      </c>
      <c r="F267" s="117">
        <v>3</v>
      </c>
    </row>
    <row r="268" spans="1:6">
      <c r="A268" s="149">
        <v>258</v>
      </c>
      <c r="B268" s="164" t="s">
        <v>576</v>
      </c>
      <c r="C268" s="165" t="s">
        <v>184</v>
      </c>
      <c r="D268" s="155">
        <v>5</v>
      </c>
      <c r="E268" s="166">
        <v>0</v>
      </c>
      <c r="F268" s="117">
        <v>5</v>
      </c>
    </row>
    <row r="269" spans="1:6">
      <c r="A269" s="149">
        <v>259</v>
      </c>
      <c r="B269" s="164" t="s">
        <v>577</v>
      </c>
      <c r="C269" s="165" t="s">
        <v>185</v>
      </c>
      <c r="D269" s="155">
        <v>3</v>
      </c>
      <c r="E269" s="166">
        <v>0</v>
      </c>
      <c r="F269" s="117">
        <v>3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5</v>
      </c>
      <c r="E272" s="166">
        <v>0</v>
      </c>
      <c r="F272" s="117">
        <v>5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10</v>
      </c>
      <c r="E274" s="166">
        <v>0</v>
      </c>
      <c r="F274" s="117">
        <v>10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>
      <c r="A280" s="149">
        <v>270</v>
      </c>
      <c r="B280" s="164" t="s">
        <v>587</v>
      </c>
      <c r="C280" s="165" t="s">
        <v>193</v>
      </c>
      <c r="D280" s="155">
        <v>11</v>
      </c>
      <c r="E280" s="166">
        <v>0</v>
      </c>
      <c r="F280" s="117">
        <v>11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30</v>
      </c>
      <c r="E288" s="166">
        <v>0</v>
      </c>
      <c r="F288" s="117">
        <v>30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5</v>
      </c>
      <c r="E289" s="166">
        <v>0</v>
      </c>
      <c r="F289" s="117">
        <v>5</v>
      </c>
    </row>
    <row r="290" spans="1:6">
      <c r="A290" s="149">
        <v>280</v>
      </c>
      <c r="B290" s="164" t="s">
        <v>593</v>
      </c>
      <c r="C290" s="165" t="s">
        <v>48</v>
      </c>
      <c r="D290" s="155">
        <v>31</v>
      </c>
      <c r="E290" s="166">
        <v>0</v>
      </c>
      <c r="F290" s="117">
        <v>31</v>
      </c>
    </row>
    <row r="291" spans="1:6">
      <c r="A291" s="149">
        <v>281</v>
      </c>
      <c r="B291" s="164" t="s">
        <v>594</v>
      </c>
      <c r="C291" s="165" t="s">
        <v>49</v>
      </c>
      <c r="D291" s="155">
        <v>61</v>
      </c>
      <c r="E291" s="166">
        <v>0</v>
      </c>
      <c r="F291" s="117">
        <v>61</v>
      </c>
    </row>
    <row r="292" spans="1:6">
      <c r="A292" s="149">
        <v>282</v>
      </c>
      <c r="B292" s="164" t="s">
        <v>595</v>
      </c>
      <c r="C292" s="165" t="s">
        <v>290</v>
      </c>
      <c r="D292" s="155">
        <v>20</v>
      </c>
      <c r="E292" s="166">
        <v>0</v>
      </c>
      <c r="F292" s="117">
        <v>20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15</v>
      </c>
      <c r="E293" s="166">
        <v>0</v>
      </c>
      <c r="F293" s="117">
        <v>15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idden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>
      <c r="A298" s="149">
        <v>288</v>
      </c>
      <c r="B298" s="164" t="s">
        <v>601</v>
      </c>
      <c r="C298" s="165" t="s">
        <v>200</v>
      </c>
      <c r="D298" s="155">
        <v>5</v>
      </c>
      <c r="E298" s="166">
        <v>0</v>
      </c>
      <c r="F298" s="117">
        <v>5</v>
      </c>
    </row>
    <row r="299" spans="1:6" hidden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2</v>
      </c>
      <c r="E304" s="166">
        <v>0</v>
      </c>
      <c r="F304" s="117">
        <v>2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2</v>
      </c>
      <c r="E305" s="166">
        <v>0</v>
      </c>
      <c r="F305" s="117">
        <v>2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2</v>
      </c>
      <c r="E317" s="166">
        <v>0</v>
      </c>
      <c r="F317" s="117">
        <v>2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>
      <c r="A319" s="149">
        <v>309</v>
      </c>
      <c r="B319" s="164" t="s">
        <v>620</v>
      </c>
      <c r="C319" s="165" t="s">
        <v>217</v>
      </c>
      <c r="D319" s="155">
        <v>2</v>
      </c>
      <c r="E319" s="166">
        <v>0</v>
      </c>
      <c r="F319" s="117">
        <v>2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55</v>
      </c>
      <c r="E323" s="166">
        <v>0</v>
      </c>
      <c r="F323" s="117">
        <v>55</v>
      </c>
    </row>
    <row r="324" spans="1:6">
      <c r="A324" s="149">
        <v>314</v>
      </c>
      <c r="B324" s="164" t="s">
        <v>624</v>
      </c>
      <c r="C324" s="165" t="s">
        <v>291</v>
      </c>
      <c r="D324" s="155">
        <v>44</v>
      </c>
      <c r="E324" s="166">
        <v>0</v>
      </c>
      <c r="F324" s="117">
        <v>44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5</v>
      </c>
      <c r="E325" s="166">
        <v>0</v>
      </c>
      <c r="F325" s="117">
        <v>5</v>
      </c>
    </row>
    <row r="326" spans="1:6">
      <c r="A326" s="149">
        <v>316</v>
      </c>
      <c r="B326" s="164" t="s">
        <v>626</v>
      </c>
      <c r="C326" s="165" t="s">
        <v>52</v>
      </c>
      <c r="D326" s="155">
        <v>64</v>
      </c>
      <c r="E326" s="166">
        <v>0</v>
      </c>
      <c r="F326" s="117">
        <v>64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16</v>
      </c>
      <c r="E327" s="166">
        <v>0</v>
      </c>
      <c r="F327" s="117">
        <v>16</v>
      </c>
    </row>
    <row r="328" spans="1:6">
      <c r="A328" s="149">
        <v>318</v>
      </c>
      <c r="B328" s="164" t="s">
        <v>628</v>
      </c>
      <c r="C328" s="165" t="s">
        <v>222</v>
      </c>
      <c r="D328" s="155">
        <v>20</v>
      </c>
      <c r="E328" s="166">
        <v>0</v>
      </c>
      <c r="F328" s="117">
        <v>20</v>
      </c>
    </row>
    <row r="329" spans="1:6">
      <c r="A329" s="149">
        <v>319</v>
      </c>
      <c r="B329" s="164" t="s">
        <v>629</v>
      </c>
      <c r="C329" s="165" t="s">
        <v>223</v>
      </c>
      <c r="D329" s="155">
        <v>2</v>
      </c>
      <c r="E329" s="166">
        <v>0</v>
      </c>
      <c r="F329" s="117">
        <v>2</v>
      </c>
    </row>
    <row r="330" spans="1:6">
      <c r="A330" s="149">
        <v>320</v>
      </c>
      <c r="B330" s="164" t="s">
        <v>630</v>
      </c>
      <c r="C330" s="165" t="s">
        <v>224</v>
      </c>
      <c r="D330" s="155">
        <v>2</v>
      </c>
      <c r="E330" s="166">
        <v>0</v>
      </c>
      <c r="F330" s="117">
        <v>2</v>
      </c>
    </row>
    <row r="331" spans="1:6">
      <c r="A331" s="149">
        <v>321</v>
      </c>
      <c r="B331" s="164" t="s">
        <v>631</v>
      </c>
      <c r="C331" s="165" t="s">
        <v>225</v>
      </c>
      <c r="D331" s="155">
        <v>57</v>
      </c>
      <c r="E331" s="166">
        <v>0</v>
      </c>
      <c r="F331" s="117">
        <v>57</v>
      </c>
    </row>
    <row r="332" spans="1:6">
      <c r="A332" s="149">
        <v>322</v>
      </c>
      <c r="B332" s="164" t="s">
        <v>632</v>
      </c>
      <c r="C332" s="165" t="s">
        <v>226</v>
      </c>
      <c r="D332" s="155">
        <v>50</v>
      </c>
      <c r="E332" s="166">
        <v>0</v>
      </c>
      <c r="F332" s="117">
        <v>50</v>
      </c>
    </row>
    <row r="333" spans="1:6">
      <c r="A333" s="149">
        <v>323</v>
      </c>
      <c r="B333" s="164" t="s">
        <v>633</v>
      </c>
      <c r="C333" s="165" t="s">
        <v>227</v>
      </c>
      <c r="D333" s="155">
        <v>110</v>
      </c>
      <c r="E333" s="166">
        <v>0</v>
      </c>
      <c r="F333" s="117">
        <v>110</v>
      </c>
    </row>
    <row r="334" spans="1:6">
      <c r="A334" s="149">
        <v>324</v>
      </c>
      <c r="B334" s="164" t="s">
        <v>634</v>
      </c>
      <c r="C334" s="165" t="s">
        <v>228</v>
      </c>
      <c r="D334" s="155">
        <v>76</v>
      </c>
      <c r="E334" s="166">
        <v>0</v>
      </c>
      <c r="F334" s="117">
        <v>76</v>
      </c>
    </row>
    <row r="335" spans="1:6">
      <c r="A335" s="149">
        <v>325</v>
      </c>
      <c r="B335" s="164" t="s">
        <v>635</v>
      </c>
      <c r="C335" s="165" t="s">
        <v>229</v>
      </c>
      <c r="D335" s="155">
        <v>20</v>
      </c>
      <c r="E335" s="166">
        <v>0</v>
      </c>
      <c r="F335" s="117">
        <v>20</v>
      </c>
    </row>
    <row r="336" spans="1:6">
      <c r="A336" s="149">
        <v>326</v>
      </c>
      <c r="B336" s="164" t="s">
        <v>636</v>
      </c>
      <c r="C336" s="165" t="s">
        <v>230</v>
      </c>
      <c r="D336" s="155">
        <v>95</v>
      </c>
      <c r="E336" s="166">
        <v>0</v>
      </c>
      <c r="F336" s="117">
        <v>95</v>
      </c>
    </row>
    <row r="337" spans="1:6">
      <c r="A337" s="149">
        <v>327</v>
      </c>
      <c r="B337" s="164" t="s">
        <v>637</v>
      </c>
      <c r="C337" s="165" t="s">
        <v>231</v>
      </c>
      <c r="D337" s="155">
        <v>19</v>
      </c>
      <c r="E337" s="166">
        <v>0</v>
      </c>
      <c r="F337" s="117">
        <v>19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>
      <c r="A340" s="149">
        <v>330</v>
      </c>
      <c r="B340" s="164" t="s">
        <v>640</v>
      </c>
      <c r="C340" s="165" t="s">
        <v>233</v>
      </c>
      <c r="D340" s="155">
        <v>6</v>
      </c>
      <c r="E340" s="166">
        <v>0</v>
      </c>
      <c r="F340" s="117">
        <v>6</v>
      </c>
    </row>
    <row r="341" spans="1:6">
      <c r="A341" s="149">
        <v>331</v>
      </c>
      <c r="B341" s="164" t="s">
        <v>641</v>
      </c>
      <c r="C341" s="165" t="s">
        <v>234</v>
      </c>
      <c r="D341" s="155">
        <v>15</v>
      </c>
      <c r="E341" s="166">
        <v>0</v>
      </c>
      <c r="F341" s="117">
        <v>15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>
      <c r="A345" s="149">
        <v>335</v>
      </c>
      <c r="B345" s="164" t="s">
        <v>645</v>
      </c>
      <c r="C345" s="165" t="s">
        <v>238</v>
      </c>
      <c r="D345" s="155">
        <v>1</v>
      </c>
      <c r="E345" s="166">
        <v>0</v>
      </c>
      <c r="F345" s="117">
        <v>1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>
      <c r="A347" s="149">
        <v>337</v>
      </c>
      <c r="B347" s="164" t="s">
        <v>647</v>
      </c>
      <c r="C347" s="165" t="s">
        <v>240</v>
      </c>
      <c r="D347" s="155">
        <v>7</v>
      </c>
      <c r="E347" s="166">
        <v>0</v>
      </c>
      <c r="F347" s="117">
        <v>7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2</v>
      </c>
      <c r="E350" s="166">
        <v>0</v>
      </c>
      <c r="F350" s="117">
        <v>2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>
      <c r="A353" s="149">
        <v>343</v>
      </c>
      <c r="B353" s="164" t="s">
        <v>653</v>
      </c>
      <c r="C353" s="165" t="s">
        <v>890</v>
      </c>
      <c r="D353" s="155">
        <v>5</v>
      </c>
      <c r="E353" s="166">
        <v>0</v>
      </c>
      <c r="F353" s="117">
        <v>5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5</v>
      </c>
      <c r="E355" s="166">
        <v>0</v>
      </c>
      <c r="F355" s="117">
        <v>5</v>
      </c>
    </row>
    <row r="356" spans="1:6">
      <c r="A356" s="149">
        <v>346</v>
      </c>
      <c r="B356" s="164" t="s">
        <v>656</v>
      </c>
      <c r="C356" s="165" t="s">
        <v>55</v>
      </c>
      <c r="D356" s="155">
        <v>5</v>
      </c>
      <c r="E356" s="166">
        <v>0</v>
      </c>
      <c r="F356" s="117">
        <v>5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20</v>
      </c>
      <c r="E359" s="166">
        <v>0</v>
      </c>
      <c r="F359" s="117">
        <v>20</v>
      </c>
    </row>
    <row r="360" spans="1:6">
      <c r="A360" s="149">
        <v>350</v>
      </c>
      <c r="B360" s="164" t="s">
        <v>660</v>
      </c>
      <c r="C360" s="165" t="s">
        <v>247</v>
      </c>
      <c r="D360" s="155">
        <v>78</v>
      </c>
      <c r="E360" s="166">
        <v>0</v>
      </c>
      <c r="F360" s="117">
        <v>78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>
      <c r="A362" s="149">
        <v>352</v>
      </c>
      <c r="B362" s="164" t="s">
        <v>662</v>
      </c>
      <c r="C362" s="165" t="s">
        <v>249</v>
      </c>
      <c r="D362" s="155">
        <v>16</v>
      </c>
      <c r="E362" s="166">
        <v>0</v>
      </c>
      <c r="F362" s="117">
        <v>16</v>
      </c>
    </row>
    <row r="363" spans="1:6">
      <c r="A363" s="149">
        <v>353</v>
      </c>
      <c r="B363" s="164" t="s">
        <v>663</v>
      </c>
      <c r="C363" s="165" t="s">
        <v>250</v>
      </c>
      <c r="D363" s="155">
        <v>1</v>
      </c>
      <c r="E363" s="166">
        <v>0</v>
      </c>
      <c r="F363" s="117">
        <v>1</v>
      </c>
    </row>
    <row r="364" spans="1:6">
      <c r="A364" s="149">
        <v>354</v>
      </c>
      <c r="B364" s="164" t="s">
        <v>664</v>
      </c>
      <c r="C364" s="165" t="s">
        <v>251</v>
      </c>
      <c r="D364" s="155">
        <v>2</v>
      </c>
      <c r="E364" s="166">
        <v>0</v>
      </c>
      <c r="F364" s="117">
        <v>2</v>
      </c>
    </row>
    <row r="365" spans="1:6">
      <c r="A365" s="149">
        <v>355</v>
      </c>
      <c r="B365" s="164" t="s">
        <v>665</v>
      </c>
      <c r="C365" s="165" t="s">
        <v>252</v>
      </c>
      <c r="D365" s="155">
        <v>4</v>
      </c>
      <c r="E365" s="166">
        <v>0</v>
      </c>
      <c r="F365" s="117">
        <v>4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9</v>
      </c>
      <c r="E367" s="166">
        <v>0</v>
      </c>
      <c r="F367" s="117">
        <v>9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10</v>
      </c>
      <c r="E369" s="166">
        <v>0</v>
      </c>
      <c r="F369" s="117">
        <v>10</v>
      </c>
    </row>
    <row r="370" spans="1:6">
      <c r="A370" s="149">
        <v>360</v>
      </c>
      <c r="B370" s="164" t="s">
        <v>670</v>
      </c>
      <c r="C370" s="165" t="s">
        <v>257</v>
      </c>
      <c r="D370" s="155">
        <v>50</v>
      </c>
      <c r="E370" s="166">
        <v>0</v>
      </c>
      <c r="F370" s="117">
        <v>50</v>
      </c>
    </row>
    <row r="371" spans="1:6">
      <c r="A371" s="149">
        <v>361</v>
      </c>
      <c r="B371" s="164" t="s">
        <v>671</v>
      </c>
      <c r="C371" s="165" t="s">
        <v>258</v>
      </c>
      <c r="D371" s="155">
        <v>15</v>
      </c>
      <c r="E371" s="166">
        <v>0</v>
      </c>
      <c r="F371" s="117">
        <v>15</v>
      </c>
    </row>
    <row r="372" spans="1:6">
      <c r="A372" s="149">
        <v>362</v>
      </c>
      <c r="B372" s="164" t="s">
        <v>672</v>
      </c>
      <c r="C372" s="165" t="s">
        <v>259</v>
      </c>
      <c r="D372" s="155">
        <v>10</v>
      </c>
      <c r="E372" s="166">
        <v>0</v>
      </c>
      <c r="F372" s="117">
        <v>10</v>
      </c>
    </row>
    <row r="373" spans="1:6">
      <c r="A373" s="149">
        <v>363</v>
      </c>
      <c r="B373" s="164" t="s">
        <v>673</v>
      </c>
      <c r="C373" s="165" t="s">
        <v>260</v>
      </c>
      <c r="D373" s="155">
        <v>39</v>
      </c>
      <c r="E373" s="166">
        <v>0</v>
      </c>
      <c r="F373" s="117">
        <v>39</v>
      </c>
    </row>
    <row r="374" spans="1:6">
      <c r="A374" s="149">
        <v>364</v>
      </c>
      <c r="B374" s="164" t="s">
        <v>674</v>
      </c>
      <c r="C374" s="165" t="s">
        <v>261</v>
      </c>
      <c r="D374" s="155">
        <v>28</v>
      </c>
      <c r="E374" s="166">
        <v>0</v>
      </c>
      <c r="F374" s="117">
        <v>28</v>
      </c>
    </row>
    <row r="375" spans="1:6">
      <c r="A375" s="149">
        <v>365</v>
      </c>
      <c r="B375" s="164" t="s">
        <v>675</v>
      </c>
      <c r="C375" s="165" t="s">
        <v>262</v>
      </c>
      <c r="D375" s="155">
        <v>1</v>
      </c>
      <c r="E375" s="166">
        <v>0</v>
      </c>
      <c r="F375" s="117">
        <v>1</v>
      </c>
    </row>
    <row r="376" spans="1:6">
      <c r="A376" s="149">
        <v>366</v>
      </c>
      <c r="B376" s="164" t="s">
        <v>676</v>
      </c>
      <c r="C376" s="165" t="s">
        <v>263</v>
      </c>
      <c r="D376" s="155">
        <v>1</v>
      </c>
      <c r="E376" s="166">
        <v>0</v>
      </c>
      <c r="F376" s="117">
        <v>1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idden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>
      <c r="A394" s="149">
        <v>384</v>
      </c>
      <c r="B394" s="164" t="s">
        <v>692</v>
      </c>
      <c r="C394" s="165" t="s">
        <v>278</v>
      </c>
      <c r="D394" s="155">
        <v>6</v>
      </c>
      <c r="E394" s="166">
        <v>0</v>
      </c>
      <c r="F394" s="117">
        <v>6</v>
      </c>
    </row>
    <row r="395" spans="1:6">
      <c r="A395" s="149">
        <v>385</v>
      </c>
      <c r="B395" s="164" t="s">
        <v>693</v>
      </c>
      <c r="C395" s="165" t="s">
        <v>279</v>
      </c>
      <c r="D395" s="155">
        <v>2</v>
      </c>
      <c r="E395" s="166">
        <v>0</v>
      </c>
      <c r="F395" s="117">
        <v>2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>
      <c r="A397" s="149">
        <v>387</v>
      </c>
      <c r="B397" s="164" t="s">
        <v>695</v>
      </c>
      <c r="C397" s="165" t="s">
        <v>892</v>
      </c>
      <c r="D397" s="155">
        <v>2</v>
      </c>
      <c r="E397" s="166">
        <v>0</v>
      </c>
      <c r="F397" s="117">
        <v>2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>
      <c r="A406" s="149">
        <v>396</v>
      </c>
      <c r="B406" s="164" t="s">
        <v>816</v>
      </c>
      <c r="C406" s="165" t="s">
        <v>894</v>
      </c>
      <c r="D406" s="155">
        <v>5</v>
      </c>
      <c r="E406" s="166">
        <v>0</v>
      </c>
      <c r="F406" s="117">
        <v>5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8</v>
      </c>
      <c r="E414" s="166">
        <v>0</v>
      </c>
      <c r="F414" s="117">
        <v>8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 hidden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1.5">
      <c r="A420" s="149">
        <v>410</v>
      </c>
      <c r="B420" s="164" t="s">
        <v>907</v>
      </c>
      <c r="C420" s="165" t="s">
        <v>908</v>
      </c>
      <c r="D420" s="155">
        <v>2</v>
      </c>
      <c r="E420" s="166">
        <v>0</v>
      </c>
      <c r="F420" s="117">
        <v>2</v>
      </c>
    </row>
    <row r="421" spans="1:6" ht="31.5" hidden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1.5" hidden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 hidden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 hidden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1.5" hidden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idden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 hidden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1.5">
      <c r="A428" s="149">
        <v>418</v>
      </c>
      <c r="B428" s="164" t="s">
        <v>714</v>
      </c>
      <c r="C428" s="165" t="s">
        <v>920</v>
      </c>
      <c r="D428" s="155">
        <v>540</v>
      </c>
      <c r="E428" s="166">
        <v>0</v>
      </c>
      <c r="F428" s="117">
        <v>540</v>
      </c>
    </row>
    <row r="429" spans="1:6" ht="31.5">
      <c r="A429" s="149">
        <v>419</v>
      </c>
      <c r="B429" s="164" t="s">
        <v>715</v>
      </c>
      <c r="C429" s="165" t="s">
        <v>921</v>
      </c>
      <c r="D429" s="155">
        <v>30</v>
      </c>
      <c r="E429" s="166">
        <v>0</v>
      </c>
      <c r="F429" s="117">
        <v>30</v>
      </c>
    </row>
    <row r="430" spans="1:6" ht="31.5">
      <c r="A430" s="149">
        <v>420</v>
      </c>
      <c r="B430" s="164" t="s">
        <v>716</v>
      </c>
      <c r="C430" s="165" t="s">
        <v>922</v>
      </c>
      <c r="D430" s="155">
        <v>6</v>
      </c>
      <c r="E430" s="166">
        <v>0</v>
      </c>
      <c r="F430" s="117">
        <v>6</v>
      </c>
    </row>
    <row r="431" spans="1:6" ht="31.5" hidden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1.5">
      <c r="A432" s="149">
        <v>422</v>
      </c>
      <c r="B432" s="164" t="s">
        <v>718</v>
      </c>
      <c r="C432" s="165" t="s">
        <v>924</v>
      </c>
      <c r="D432" s="155">
        <v>200</v>
      </c>
      <c r="E432" s="166">
        <v>0</v>
      </c>
      <c r="F432" s="117">
        <v>200</v>
      </c>
    </row>
    <row r="433" spans="1:6" ht="31.5">
      <c r="A433" s="149">
        <v>423</v>
      </c>
      <c r="B433" s="164" t="s">
        <v>719</v>
      </c>
      <c r="C433" s="165" t="s">
        <v>925</v>
      </c>
      <c r="D433" s="155">
        <v>10</v>
      </c>
      <c r="E433" s="166">
        <v>0</v>
      </c>
      <c r="F433" s="117">
        <v>10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>
      <c r="A435" s="149">
        <v>425</v>
      </c>
      <c r="B435" s="164" t="s">
        <v>721</v>
      </c>
      <c r="C435" s="165" t="s">
        <v>927</v>
      </c>
      <c r="D435" s="155">
        <v>90</v>
      </c>
      <c r="E435" s="166">
        <v>0</v>
      </c>
      <c r="F435" s="117">
        <v>90</v>
      </c>
    </row>
    <row r="436" spans="1:6">
      <c r="A436" s="149">
        <v>426</v>
      </c>
      <c r="B436" s="164" t="s">
        <v>722</v>
      </c>
      <c r="C436" s="165" t="s">
        <v>928</v>
      </c>
      <c r="D436" s="155">
        <v>50</v>
      </c>
      <c r="E436" s="166">
        <v>0</v>
      </c>
      <c r="F436" s="117">
        <v>50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>
      <c r="A438" s="149">
        <v>428</v>
      </c>
      <c r="B438" s="164" t="s">
        <v>724</v>
      </c>
      <c r="C438" s="165" t="s">
        <v>929</v>
      </c>
      <c r="D438" s="155">
        <v>180</v>
      </c>
      <c r="E438" s="166">
        <v>0</v>
      </c>
      <c r="F438" s="117">
        <v>180</v>
      </c>
    </row>
    <row r="439" spans="1:6" ht="31.5">
      <c r="A439" s="149">
        <v>429</v>
      </c>
      <c r="B439" s="164" t="s">
        <v>725</v>
      </c>
      <c r="C439" s="165" t="s">
        <v>930</v>
      </c>
      <c r="D439" s="155">
        <v>4</v>
      </c>
      <c r="E439" s="166">
        <v>0</v>
      </c>
      <c r="F439" s="117">
        <v>4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>
      <c r="A448" s="149">
        <v>438</v>
      </c>
      <c r="B448" s="164" t="s">
        <v>824</v>
      </c>
      <c r="C448" s="165" t="s">
        <v>934</v>
      </c>
      <c r="D448" s="155">
        <v>220</v>
      </c>
      <c r="E448" s="166">
        <v>0</v>
      </c>
      <c r="F448" s="117">
        <v>220</v>
      </c>
    </row>
    <row r="449" spans="1:6" ht="32.25" thickBot="1">
      <c r="A449" s="149">
        <v>439</v>
      </c>
      <c r="B449" s="164" t="s">
        <v>825</v>
      </c>
      <c r="C449" s="165" t="s">
        <v>935</v>
      </c>
      <c r="D449" s="155">
        <v>10</v>
      </c>
      <c r="E449" s="166">
        <v>0</v>
      </c>
      <c r="F449" s="117">
        <v>10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3812</v>
      </c>
      <c r="E452" s="114">
        <v>1</v>
      </c>
      <c r="F452" s="115">
        <v>3813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0"/>
        <filter val="11"/>
        <filter val="110"/>
        <filter val="12"/>
        <filter val="15"/>
        <filter val="150"/>
        <filter val="16"/>
        <filter val="169"/>
        <filter val="173"/>
        <filter val="180"/>
        <filter val="19"/>
        <filter val="2"/>
        <filter val="20"/>
        <filter val="200"/>
        <filter val="220"/>
        <filter val="24"/>
        <filter val="242"/>
        <filter val="25"/>
        <filter val="27"/>
        <filter val="28"/>
        <filter val="3"/>
        <filter val="3 813"/>
        <filter val="30"/>
        <filter val="31"/>
        <filter val="35"/>
        <filter val="39"/>
        <filter val="4"/>
        <filter val="44"/>
        <filter val="45"/>
        <filter val="5"/>
        <filter val="50"/>
        <filter val="54"/>
        <filter val="540"/>
        <filter val="55"/>
        <filter val="57"/>
        <filter val="6"/>
        <filter val="61"/>
        <filter val="64"/>
        <filter val="7"/>
        <filter val="76"/>
        <filter val="78"/>
        <filter val="8"/>
        <filter val="9"/>
        <filter val="90"/>
        <filter val="95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10</v>
      </c>
      <c r="E109" s="166">
        <v>0</v>
      </c>
      <c r="F109" s="117">
        <v>10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10</v>
      </c>
      <c r="E110" s="166">
        <v>0</v>
      </c>
      <c r="F110" s="117">
        <v>10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</v>
      </c>
      <c r="E161" s="166">
        <v>0</v>
      </c>
      <c r="F161" s="117">
        <v>1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</v>
      </c>
      <c r="E279" s="166">
        <v>0</v>
      </c>
      <c r="F279" s="117">
        <v>1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</v>
      </c>
      <c r="E290" s="166">
        <v>0</v>
      </c>
      <c r="F290" s="117">
        <v>1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1</v>
      </c>
      <c r="E344" s="166">
        <v>0</v>
      </c>
      <c r="F344" s="117">
        <v>1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20</v>
      </c>
      <c r="E358" s="166">
        <v>0</v>
      </c>
      <c r="F358" s="117">
        <v>20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78</v>
      </c>
      <c r="E359" s="166">
        <v>0</v>
      </c>
      <c r="F359" s="117">
        <v>78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16</v>
      </c>
      <c r="E361" s="166">
        <v>0</v>
      </c>
      <c r="F361" s="117">
        <v>16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</v>
      </c>
      <c r="E362" s="166">
        <v>0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2</v>
      </c>
      <c r="E363" s="166">
        <v>0</v>
      </c>
      <c r="F363" s="117">
        <v>2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4</v>
      </c>
      <c r="E364" s="166">
        <v>0</v>
      </c>
      <c r="F364" s="117">
        <v>4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9</v>
      </c>
      <c r="E366" s="166">
        <v>0</v>
      </c>
      <c r="F366" s="117">
        <v>9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10</v>
      </c>
      <c r="E368" s="166">
        <v>0</v>
      </c>
      <c r="F368" s="117">
        <v>10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50</v>
      </c>
      <c r="E369" s="166">
        <v>0</v>
      </c>
      <c r="F369" s="117">
        <v>50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15</v>
      </c>
      <c r="E370" s="166">
        <v>0</v>
      </c>
      <c r="F370" s="117">
        <v>15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10</v>
      </c>
      <c r="E371" s="166">
        <v>0</v>
      </c>
      <c r="F371" s="117">
        <v>10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39</v>
      </c>
      <c r="E372" s="166">
        <v>0</v>
      </c>
      <c r="F372" s="117">
        <v>39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27</v>
      </c>
      <c r="E373" s="166">
        <v>0</v>
      </c>
      <c r="F373" s="117">
        <v>27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</v>
      </c>
      <c r="E374" s="166">
        <v>0</v>
      </c>
      <c r="F374" s="117">
        <v>1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1</v>
      </c>
      <c r="E375" s="166">
        <v>0</v>
      </c>
      <c r="F375" s="117">
        <v>1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307</v>
      </c>
      <c r="E451" s="114">
        <v>0</v>
      </c>
      <c r="F451" s="115">
        <v>307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169</v>
      </c>
      <c r="E13" s="155">
        <v>0</v>
      </c>
      <c r="F13" s="117">
        <v>169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24</v>
      </c>
      <c r="E14" s="155">
        <v>0</v>
      </c>
      <c r="F14" s="117">
        <v>24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45</v>
      </c>
      <c r="E19" s="155">
        <v>0</v>
      </c>
      <c r="F19" s="117">
        <v>45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</v>
      </c>
      <c r="E20" s="155">
        <v>0</v>
      </c>
      <c r="F20" s="117">
        <v>2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172</v>
      </c>
      <c r="E22" s="155">
        <v>1</v>
      </c>
      <c r="F22" s="117">
        <v>173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5</v>
      </c>
      <c r="E23" s="155">
        <v>0</v>
      </c>
      <c r="F23" s="117">
        <v>5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30</v>
      </c>
      <c r="E24" s="155">
        <v>0</v>
      </c>
      <c r="F24" s="117">
        <v>30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15</v>
      </c>
      <c r="E25" s="156">
        <v>0</v>
      </c>
      <c r="F25" s="116">
        <v>15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</v>
      </c>
      <c r="E373" s="166">
        <v>0</v>
      </c>
      <c r="F373" s="117">
        <v>1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473</v>
      </c>
      <c r="E451" s="114">
        <v>1</v>
      </c>
      <c r="F451" s="115">
        <v>474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6</v>
      </c>
      <c r="E115" s="166">
        <v>0</v>
      </c>
      <c r="F115" s="117">
        <v>6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2</v>
      </c>
      <c r="E116" s="166">
        <v>0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5</v>
      </c>
      <c r="E117" s="166">
        <v>0</v>
      </c>
      <c r="F117" s="117">
        <v>5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20</v>
      </c>
      <c r="E118" s="166">
        <v>0</v>
      </c>
      <c r="F118" s="117">
        <v>20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50</v>
      </c>
      <c r="E119" s="166">
        <v>0</v>
      </c>
      <c r="F119" s="117">
        <v>50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19</v>
      </c>
      <c r="E121" s="166">
        <v>0</v>
      </c>
      <c r="F121" s="117">
        <v>19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35</v>
      </c>
      <c r="E122" s="166">
        <v>0</v>
      </c>
      <c r="F122" s="117">
        <v>35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4</v>
      </c>
      <c r="E125" s="166">
        <v>0</v>
      </c>
      <c r="F125" s="117">
        <v>4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54</v>
      </c>
      <c r="E128" s="166">
        <v>0</v>
      </c>
      <c r="F128" s="117">
        <v>54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54</v>
      </c>
      <c r="E135" s="166">
        <v>0</v>
      </c>
      <c r="F135" s="117">
        <v>54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249</v>
      </c>
      <c r="E451" s="114">
        <v>0</v>
      </c>
      <c r="F451" s="115">
        <v>249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200</v>
      </c>
      <c r="E431" s="166">
        <v>0</v>
      </c>
      <c r="F431" s="117">
        <v>200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10</v>
      </c>
      <c r="E432" s="166">
        <v>0</v>
      </c>
      <c r="F432" s="117">
        <v>10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210</v>
      </c>
      <c r="E451" s="114">
        <v>0</v>
      </c>
      <c r="F451" s="115">
        <v>210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540</v>
      </c>
      <c r="E427" s="166">
        <v>0</v>
      </c>
      <c r="F427" s="117">
        <v>540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30</v>
      </c>
      <c r="E428" s="166">
        <v>0</v>
      </c>
      <c r="F428" s="117">
        <v>30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6</v>
      </c>
      <c r="E429" s="166">
        <v>0</v>
      </c>
      <c r="F429" s="117">
        <v>6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576</v>
      </c>
      <c r="E451" s="114">
        <v>0</v>
      </c>
      <c r="F451" s="115">
        <v>576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1002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90</v>
      </c>
      <c r="E434" s="166">
        <v>0</v>
      </c>
      <c r="F434" s="117">
        <v>90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50</v>
      </c>
      <c r="E435" s="166">
        <v>0</v>
      </c>
      <c r="F435" s="117">
        <v>50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180</v>
      </c>
      <c r="E437" s="166">
        <v>0</v>
      </c>
      <c r="F437" s="117">
        <v>180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4</v>
      </c>
      <c r="E438" s="166">
        <v>0</v>
      </c>
      <c r="F438" s="117">
        <v>4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220</v>
      </c>
      <c r="E447" s="166">
        <v>0</v>
      </c>
      <c r="F447" s="117">
        <v>220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10</v>
      </c>
      <c r="E448" s="166">
        <v>0</v>
      </c>
      <c r="F448" s="117">
        <v>10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554</v>
      </c>
      <c r="E451" s="114">
        <v>0</v>
      </c>
      <c r="F451" s="115">
        <v>554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</v>
      </c>
      <c r="E31" s="155">
        <v>0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1</v>
      </c>
      <c r="E32" s="155">
        <v>0</v>
      </c>
      <c r="F32" s="117">
        <v>1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</v>
      </c>
      <c r="E33" s="155">
        <v>0</v>
      </c>
      <c r="F33" s="117">
        <v>2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</v>
      </c>
      <c r="E34" s="155">
        <v>0</v>
      </c>
      <c r="F34" s="117">
        <v>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6</v>
      </c>
      <c r="E37" s="155">
        <v>0</v>
      </c>
      <c r="F37" s="117">
        <v>6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150</v>
      </c>
      <c r="E97" s="155">
        <v>0</v>
      </c>
      <c r="F97" s="117">
        <v>150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5</v>
      </c>
      <c r="E99" s="155">
        <v>0</v>
      </c>
      <c r="F99" s="117">
        <v>5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5</v>
      </c>
      <c r="E100" s="155">
        <v>0</v>
      </c>
      <c r="F100" s="117">
        <v>5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30</v>
      </c>
      <c r="E101" s="155">
        <v>0</v>
      </c>
      <c r="F101" s="117">
        <v>30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15</v>
      </c>
      <c r="E103" s="155">
        <v>0</v>
      </c>
      <c r="F103" s="117">
        <v>15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1</v>
      </c>
      <c r="E135" s="166">
        <v>0</v>
      </c>
      <c r="F135" s="117">
        <v>1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5</v>
      </c>
      <c r="E259" s="166">
        <v>0</v>
      </c>
      <c r="F259" s="117">
        <v>5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5</v>
      </c>
      <c r="E262" s="166">
        <v>0</v>
      </c>
      <c r="F262" s="117">
        <v>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5</v>
      </c>
      <c r="E263" s="166">
        <v>0</v>
      </c>
      <c r="F263" s="117">
        <v>5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3</v>
      </c>
      <c r="E266" s="166">
        <v>0</v>
      </c>
      <c r="F266" s="117">
        <v>3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</v>
      </c>
      <c r="E267" s="166">
        <v>0</v>
      </c>
      <c r="F267" s="117">
        <v>5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3</v>
      </c>
      <c r="E268" s="166">
        <v>0</v>
      </c>
      <c r="F268" s="117">
        <v>3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5</v>
      </c>
      <c r="E287" s="166">
        <v>0</v>
      </c>
      <c r="F287" s="117">
        <v>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20</v>
      </c>
      <c r="E291" s="166">
        <v>0</v>
      </c>
      <c r="F291" s="117">
        <v>20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15</v>
      </c>
      <c r="E292" s="166">
        <v>0</v>
      </c>
      <c r="F292" s="117">
        <v>15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5</v>
      </c>
      <c r="E297" s="166">
        <v>0</v>
      </c>
      <c r="F297" s="117">
        <v>5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6</v>
      </c>
      <c r="E393" s="166">
        <v>0</v>
      </c>
      <c r="F393" s="117">
        <v>6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2</v>
      </c>
      <c r="E396" s="166">
        <v>0</v>
      </c>
      <c r="F396" s="117">
        <v>2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2</v>
      </c>
      <c r="E419" s="166">
        <v>0</v>
      </c>
      <c r="F419" s="117">
        <v>2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303</v>
      </c>
      <c r="E451" s="114">
        <v>0</v>
      </c>
      <c r="F451" s="115">
        <v>303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12</v>
      </c>
      <c r="E25" s="156">
        <v>0</v>
      </c>
      <c r="F25" s="116">
        <v>12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1</v>
      </c>
      <c r="E164" s="166">
        <v>0</v>
      </c>
      <c r="F164" s="117">
        <v>1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55</v>
      </c>
      <c r="E322" s="166">
        <v>0</v>
      </c>
      <c r="F322" s="117">
        <v>55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44</v>
      </c>
      <c r="E323" s="166">
        <v>0</v>
      </c>
      <c r="F323" s="117">
        <v>44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5</v>
      </c>
      <c r="E324" s="166">
        <v>0</v>
      </c>
      <c r="F324" s="117">
        <v>5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64</v>
      </c>
      <c r="E325" s="166">
        <v>0</v>
      </c>
      <c r="F325" s="117">
        <v>64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16</v>
      </c>
      <c r="E326" s="166">
        <v>0</v>
      </c>
      <c r="F326" s="117">
        <v>16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20</v>
      </c>
      <c r="E327" s="166">
        <v>0</v>
      </c>
      <c r="F327" s="117">
        <v>20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2</v>
      </c>
      <c r="E328" s="166">
        <v>0</v>
      </c>
      <c r="F328" s="117">
        <v>2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</v>
      </c>
      <c r="E329" s="166">
        <v>0</v>
      </c>
      <c r="F329" s="117">
        <v>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57</v>
      </c>
      <c r="E330" s="166">
        <v>0</v>
      </c>
      <c r="F330" s="117">
        <v>57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50</v>
      </c>
      <c r="E331" s="166">
        <v>0</v>
      </c>
      <c r="F331" s="117">
        <v>50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110</v>
      </c>
      <c r="E332" s="166">
        <v>0</v>
      </c>
      <c r="F332" s="117">
        <v>110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76</v>
      </c>
      <c r="E333" s="166">
        <v>0</v>
      </c>
      <c r="F333" s="117">
        <v>76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20</v>
      </c>
      <c r="E334" s="166">
        <v>0</v>
      </c>
      <c r="F334" s="117">
        <v>20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95</v>
      </c>
      <c r="E335" s="166">
        <v>0</v>
      </c>
      <c r="F335" s="117">
        <v>95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19</v>
      </c>
      <c r="E336" s="166">
        <v>0</v>
      </c>
      <c r="F336" s="117">
        <v>19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5</v>
      </c>
      <c r="E405" s="166">
        <v>0</v>
      </c>
      <c r="F405" s="117">
        <v>5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653</v>
      </c>
      <c r="E451" s="114">
        <v>0</v>
      </c>
      <c r="F451" s="115">
        <v>653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25</v>
      </c>
      <c r="E30" s="155">
        <v>0</v>
      </c>
      <c r="F30" s="117">
        <v>25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5</v>
      </c>
      <c r="E31" s="155">
        <v>0</v>
      </c>
      <c r="F31" s="117">
        <v>5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10</v>
      </c>
      <c r="E33" s="155">
        <v>0</v>
      </c>
      <c r="F33" s="117">
        <v>10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240</v>
      </c>
      <c r="E34" s="155">
        <v>0</v>
      </c>
      <c r="F34" s="117">
        <v>240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5</v>
      </c>
      <c r="E271" s="166">
        <v>0</v>
      </c>
      <c r="F271" s="117">
        <v>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10</v>
      </c>
      <c r="E273" s="166">
        <v>0</v>
      </c>
      <c r="F273" s="117">
        <v>10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10</v>
      </c>
      <c r="E279" s="166">
        <v>0</v>
      </c>
      <c r="F279" s="117">
        <v>10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25</v>
      </c>
      <c r="E287" s="166">
        <v>0</v>
      </c>
      <c r="F287" s="117">
        <v>25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5</v>
      </c>
      <c r="E288" s="166">
        <v>0</v>
      </c>
      <c r="F288" s="117">
        <v>5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31</v>
      </c>
      <c r="E289" s="166">
        <v>0</v>
      </c>
      <c r="F289" s="117">
        <v>31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60</v>
      </c>
      <c r="E290" s="166">
        <v>0</v>
      </c>
      <c r="F290" s="117">
        <v>60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</v>
      </c>
      <c r="E316" s="166">
        <v>0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2</v>
      </c>
      <c r="E318" s="166">
        <v>0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6</v>
      </c>
      <c r="E339" s="166">
        <v>0</v>
      </c>
      <c r="F339" s="117">
        <v>6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15</v>
      </c>
      <c r="E340" s="166">
        <v>0</v>
      </c>
      <c r="F340" s="117">
        <v>15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7</v>
      </c>
      <c r="E346" s="166">
        <v>0</v>
      </c>
      <c r="F346" s="117">
        <v>7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5</v>
      </c>
      <c r="E352" s="166">
        <v>0</v>
      </c>
      <c r="F352" s="117">
        <v>5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5</v>
      </c>
      <c r="E354" s="166">
        <v>0</v>
      </c>
      <c r="F354" s="117">
        <v>5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5</v>
      </c>
      <c r="E355" s="166">
        <v>0</v>
      </c>
      <c r="F355" s="117">
        <v>5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2</v>
      </c>
      <c r="E394" s="166">
        <v>0</v>
      </c>
      <c r="F394" s="117">
        <v>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8</v>
      </c>
      <c r="E413" s="166">
        <v>0</v>
      </c>
      <c r="F413" s="117">
        <v>8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487</v>
      </c>
      <c r="E451" s="114">
        <v>0</v>
      </c>
      <c r="F451" s="115">
        <v>487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'300056'!P51</f>
        <v>9562</v>
      </c>
      <c r="C8" s="51"/>
    </row>
    <row r="9" spans="1:5" ht="60.75">
      <c r="A9" s="21" t="s">
        <v>1</v>
      </c>
      <c r="B9" s="6">
        <f>'300056'!P52</f>
        <v>9196</v>
      </c>
      <c r="C9" s="51"/>
    </row>
    <row r="10" spans="1:5">
      <c r="A10" s="1" t="s">
        <v>2</v>
      </c>
      <c r="B10" s="6">
        <f>'300056'!P53</f>
        <v>0</v>
      </c>
      <c r="C10" s="51"/>
    </row>
    <row r="11" spans="1:5">
      <c r="A11" s="13" t="s">
        <v>59</v>
      </c>
      <c r="B11" s="6">
        <f>SUM(B8:B10)</f>
        <v>18758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</vt:i4>
      </vt:variant>
    </vt:vector>
  </HeadingPairs>
  <TitlesOfParts>
    <vt:vector size="16" baseType="lpstr">
      <vt:lpstr>300056</vt:lpstr>
      <vt:lpstr>код</vt:lpstr>
      <vt:lpstr>ВСЕ_</vt:lpstr>
      <vt:lpstr>81</vt:lpstr>
      <vt:lpstr>6</vt:lpstr>
      <vt:lpstr>34</vt:lpstr>
      <vt:lpstr>32</vt:lpstr>
      <vt:lpstr>31</vt:lpstr>
      <vt:lpstr>30</vt:lpstr>
      <vt:lpstr>71</vt:lpstr>
      <vt:lpstr>77</vt:lpstr>
      <vt:lpstr>80</vt:lpstr>
      <vt:lpstr>реабилитация</vt:lpstr>
      <vt:lpstr>'300056'!Заголовки_для_печати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2022-05-11T06:25:25Z</cp:lastPrinted>
  <dcterms:created xsi:type="dcterms:W3CDTF">2015-10-21T05:48:39Z</dcterms:created>
  <dcterms:modified xsi:type="dcterms:W3CDTF">2022-05-11T06:25:28Z</dcterms:modified>
</cp:coreProperties>
</file>